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венская 4" sheetId="1" r:id="rId1"/>
  </sheets>
  <externalReferences>
    <externalReference r:id="rId2"/>
  </externalReferences>
  <definedNames>
    <definedName name="Z_6E36EA37_049E_4FAE_B719_2847CD16F858_.wvu.Cols" localSheetId="0" hidden="1">'Ковенская 4'!#REF!,'Ковенская 4'!#REF!</definedName>
    <definedName name="Z_6E36EA37_049E_4FAE_B719_2847CD16F858_.wvu.Rows" localSheetId="0" hidden="1">'Ковенская 4'!$42:$45</definedName>
    <definedName name="Z_73C0D023_21BD_4441_8EFA_957546C15799_.wvu.Cols" localSheetId="0" hidden="1">'Ковенская 4'!#REF!,'Ковенская 4'!#REF!</definedName>
    <definedName name="Z_73C0D023_21BD_4441_8EFA_957546C15799_.wvu.Rows" localSheetId="0" hidden="1">'Ковенская 4'!$42:$45</definedName>
    <definedName name="_xlnm.Print_Area" localSheetId="0">'Ковенская 4'!$A$1:$G$60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 l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<sst xmlns="http://schemas.openxmlformats.org/spreadsheetml/2006/main" count="62" uniqueCount="53">
  <si>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</si>
  <si>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</si>
  <si>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</si>
  <si>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</si>
  <si>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</si>
  <si>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</si>
  <si>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</si>
  <si>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</si>
  <si>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</si>
  <si>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</si>
  <si>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</si>
  <si>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</si>
  <si>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</si>
  <si>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</si>
  <si>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</si>
  <si>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</si>
  <si>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</si>
  <si>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</si>
  <si>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</si>
  <si>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</si>
  <si>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</si>
  <si>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</si>
  <si>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</si>
  <si>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</si>
  <si>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</si>
  <si>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</si>
  <si>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</si>
  <si>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</si>
  <si>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</si>
  <si>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</si>
  <si>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</si>
  <si>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</si>
  <si>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</si>
  <si>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</si>
  <si>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</si>
  <si>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</si>
  <si>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</si>
  <si>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</si>
  <si>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Ковенская 4</t>
  </si>
  <si>
    <t>в управлении с 01.09.2011г</t>
  </si>
  <si>
    <t>задолженность с нарастающим итогом с - 01.09.2011г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</si>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</sst>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4">
          <cell r="W324">
            <v>3331.7899971659494</v>
          </cell>
          <cell r="X324">
            <v>666.18073626882131</v>
          </cell>
          <cell r="Y324">
            <v>0</v>
          </cell>
          <cell r="AA324">
            <v>0</v>
          </cell>
          <cell r="AB324">
            <v>4532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1153.6000000000001</v>
          </cell>
          <cell r="AN324">
            <v>19505.11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Y324">
            <v>11168.14346014613</v>
          </cell>
          <cell r="BB324">
            <v>0</v>
          </cell>
          <cell r="BC324">
            <v>0</v>
          </cell>
          <cell r="CN324">
            <v>2793.5251526654047</v>
          </cell>
          <cell r="CO324">
            <v>572.55080081809092</v>
          </cell>
          <cell r="CP324">
            <v>0</v>
          </cell>
          <cell r="DB324">
            <v>0</v>
          </cell>
          <cell r="DG324">
            <v>2385.9977556269591</v>
          </cell>
          <cell r="DU324">
            <v>12533.551547737266</v>
          </cell>
          <cell r="DV324">
            <v>2659.9186369736894</v>
          </cell>
          <cell r="DW324">
            <v>498.32429999999999</v>
          </cell>
          <cell r="EK324">
            <v>0</v>
          </cell>
          <cell r="EQ324">
            <v>10899.659218797871</v>
          </cell>
          <cell r="FB324">
            <v>26490.235472277735</v>
          </cell>
          <cell r="FC324">
            <v>5417.4212916852857</v>
          </cell>
          <cell r="FD324">
            <v>754.00440000000003</v>
          </cell>
          <cell r="FL324">
            <v>0</v>
          </cell>
          <cell r="FS324">
            <v>19642.163418016884</v>
          </cell>
          <cell r="FX324">
            <v>3953.9485214535262</v>
          </cell>
          <cell r="FY324">
            <v>806.31847846863513</v>
          </cell>
          <cell r="FZ324">
            <v>114.342</v>
          </cell>
          <cell r="GG324">
            <v>28.886399999999998</v>
          </cell>
          <cell r="GL324">
            <v>2222.1109592474686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109375" style="1" customWidth="1"/>
    <col min="7" max="7" width="16.109375" style="1" customWidth="1"/>
    <col min="8" max="8" width="7.8867187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69" t="s">
        <v>51</v>
      </c>
      <c r="B1" s="69"/>
      <c r="C1" s="69"/>
      <c r="D1" s="69"/>
      <c r="E1" s="69"/>
      <c r="F1" s="69"/>
      <c r="G1" s="70"/>
    </row>
    <row r="2" spans="1:7" ht="21" customHeight="1" x14ac:dyDescent="0.25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5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5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5">
      <c r="A5" s="73" t="s">
        <v>3</v>
      </c>
      <c r="B5" s="74"/>
      <c r="C5" s="74"/>
      <c r="D5" s="74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68" t="s">
        <v>39</v>
      </c>
      <c r="G6" s="6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568925.37</v>
      </c>
      <c r="F9" s="16">
        <f t="shared" ref="F9:G9" si="0">SUM(F10:F14)</f>
        <v>522324.38000000006</v>
      </c>
      <c r="G9" s="16">
        <f t="shared" si="0"/>
        <v>240646.27000000002</v>
      </c>
    </row>
    <row r="10" spans="1:7" ht="13.2" customHeight="1" x14ac:dyDescent="0.3">
      <c r="A10" s="63" t="s">
        <v>9</v>
      </c>
      <c r="B10" s="64"/>
      <c r="C10" s="64"/>
      <c r="D10" s="65"/>
      <c r="E10" s="17">
        <v>312165.21000000002</v>
      </c>
      <c r="F10" s="17">
        <v>286694.88</v>
      </c>
      <c r="G10" s="17">
        <v>143800.91</v>
      </c>
    </row>
    <row r="11" spans="1:7" ht="14.4" customHeight="1" x14ac:dyDescent="0.3">
      <c r="A11" s="63" t="s">
        <v>10</v>
      </c>
      <c r="B11" s="64"/>
      <c r="C11" s="64"/>
      <c r="D11" s="65"/>
      <c r="E11" s="17"/>
      <c r="F11" s="17"/>
      <c r="G11" s="17"/>
    </row>
    <row r="12" spans="1:7" ht="13.95" customHeight="1" x14ac:dyDescent="0.3">
      <c r="A12" s="63" t="s">
        <v>11</v>
      </c>
      <c r="B12" s="64"/>
      <c r="C12" s="64"/>
      <c r="D12" s="65"/>
      <c r="E12" s="17">
        <v>40521.67</v>
      </c>
      <c r="F12" s="17">
        <v>37258.51</v>
      </c>
      <c r="G12" s="17">
        <v>10620.44</v>
      </c>
    </row>
    <row r="13" spans="1:7" ht="13.5" customHeight="1" x14ac:dyDescent="0.3">
      <c r="A13" s="63" t="s">
        <v>12</v>
      </c>
      <c r="B13" s="64"/>
      <c r="C13" s="64"/>
      <c r="D13" s="65"/>
      <c r="E13" s="17">
        <v>87241.61</v>
      </c>
      <c r="F13" s="17">
        <v>80147.41</v>
      </c>
      <c r="G13" s="17">
        <v>22791.360000000001</v>
      </c>
    </row>
    <row r="14" spans="1:7" ht="14.4" customHeight="1" x14ac:dyDescent="0.3">
      <c r="A14" s="67" t="s">
        <v>13</v>
      </c>
      <c r="B14" s="67"/>
      <c r="C14" s="67"/>
      <c r="D14" s="67"/>
      <c r="E14" s="17">
        <v>128996.88</v>
      </c>
      <c r="F14" s="17">
        <v>118223.58</v>
      </c>
      <c r="G14" s="17">
        <v>63433.56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75735.26999999999</v>
      </c>
      <c r="F15" s="16">
        <f t="shared" ref="F15:G15" si="1">SUM(F16:F19)</f>
        <v>69160.52</v>
      </c>
      <c r="G15" s="16">
        <f t="shared" si="1"/>
        <v>29744.9</v>
      </c>
    </row>
    <row r="16" spans="1:7" ht="33.6" customHeight="1" x14ac:dyDescent="0.3">
      <c r="A16" s="78" t="s">
        <v>43</v>
      </c>
      <c r="B16" s="79"/>
      <c r="C16" s="79"/>
      <c r="D16" s="80"/>
      <c r="E16" s="17">
        <v>56451.88</v>
      </c>
      <c r="F16" s="17">
        <v>53358.61</v>
      </c>
      <c r="G16" s="17">
        <v>24463.83</v>
      </c>
    </row>
    <row r="17" spans="1:10" ht="15.6" x14ac:dyDescent="0.3">
      <c r="A17" s="67" t="s">
        <v>44</v>
      </c>
      <c r="B17" s="67"/>
      <c r="C17" s="67"/>
      <c r="D17" s="67"/>
      <c r="E17" s="17">
        <v>423.74</v>
      </c>
      <c r="F17" s="17">
        <v>399.78</v>
      </c>
      <c r="G17" s="18">
        <v>137.01</v>
      </c>
    </row>
    <row r="18" spans="1:10" ht="15.6" x14ac:dyDescent="0.3">
      <c r="A18" s="67" t="s">
        <v>45</v>
      </c>
      <c r="B18" s="67"/>
      <c r="C18" s="67"/>
      <c r="D18" s="67"/>
      <c r="E18" s="17"/>
      <c r="F18" s="17"/>
      <c r="G18" s="18"/>
    </row>
    <row r="19" spans="1:10" ht="15.6" x14ac:dyDescent="0.3">
      <c r="A19" s="67" t="s">
        <v>46</v>
      </c>
      <c r="B19" s="67"/>
      <c r="C19" s="67"/>
      <c r="D19" s="67"/>
      <c r="E19" s="17">
        <v>18859.650000000001</v>
      </c>
      <c r="F19" s="17">
        <v>15402.13</v>
      </c>
      <c r="G19" s="18">
        <v>5144.0600000000004</v>
      </c>
    </row>
    <row r="20" spans="1:10" ht="15.6" x14ac:dyDescent="0.3">
      <c r="A20" s="66" t="s">
        <v>14</v>
      </c>
      <c r="B20" s="66"/>
      <c r="C20" s="66"/>
      <c r="D20" s="66"/>
      <c r="E20" s="17">
        <f>E21</f>
        <v>0</v>
      </c>
      <c r="F20" s="17">
        <f t="shared" ref="F20:G20" si="2">F21</f>
        <v>0</v>
      </c>
      <c r="G20" s="17">
        <f t="shared" si="2"/>
        <v>0</v>
      </c>
    </row>
    <row r="21" spans="1:10" ht="15.6" x14ac:dyDescent="0.3">
      <c r="A21" s="67" t="s">
        <v>15</v>
      </c>
      <c r="B21" s="67"/>
      <c r="C21" s="67"/>
      <c r="D21" s="67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4" t="s">
        <v>52</v>
      </c>
      <c r="B24" s="34"/>
      <c r="C24" s="34"/>
      <c r="D24" s="34"/>
      <c r="E24" s="34"/>
      <c r="F24" s="17">
        <v>-736111.91236974532</v>
      </c>
      <c r="G24" s="19"/>
      <c r="I24" s="28"/>
    </row>
    <row r="25" spans="1:10" ht="15.75" customHeight="1" x14ac:dyDescent="0.25">
      <c r="A25" s="57" t="s">
        <v>30</v>
      </c>
      <c r="B25" s="58"/>
      <c r="C25" s="58"/>
      <c r="D25" s="58"/>
      <c r="E25" s="59"/>
      <c r="F25" s="53">
        <f>SUM(F27:F31)</f>
        <v>39203.2241935809</v>
      </c>
      <c r="I25" s="28"/>
    </row>
    <row r="26" spans="1:10" ht="28.5" customHeight="1" x14ac:dyDescent="0.25">
      <c r="A26" s="60"/>
      <c r="B26" s="61"/>
      <c r="C26" s="61"/>
      <c r="D26" s="61"/>
      <c r="E26" s="62"/>
      <c r="F26" s="54"/>
      <c r="I26" s="28"/>
    </row>
    <row r="27" spans="1:10" ht="15.6" hidden="1" x14ac:dyDescent="0.3">
      <c r="A27" s="42" t="s">
        <v>16</v>
      </c>
      <c r="B27" s="37"/>
      <c r="C27" s="37"/>
      <c r="D27" s="37"/>
      <c r="E27" s="38"/>
      <c r="F27" s="25">
        <f>'[1]УК ВР декабрь нар'!W324</f>
        <v>3331.7899971659494</v>
      </c>
      <c r="I27" s="28"/>
    </row>
    <row r="28" spans="1:10" ht="15.6" hidden="1" x14ac:dyDescent="0.3">
      <c r="A28" s="42" t="s">
        <v>31</v>
      </c>
      <c r="B28" s="37"/>
      <c r="C28" s="37"/>
      <c r="D28" s="37"/>
      <c r="E28" s="38"/>
      <c r="F28" s="25">
        <f>'[1]УК ВР декабрь нар'!X324</f>
        <v>666.18073626882131</v>
      </c>
      <c r="I28" s="28"/>
    </row>
    <row r="29" spans="1:10" ht="15.6" hidden="1" x14ac:dyDescent="0.3">
      <c r="A29" s="42" t="s">
        <v>18</v>
      </c>
      <c r="B29" s="37"/>
      <c r="C29" s="37"/>
      <c r="D29" s="37"/>
      <c r="E29" s="38"/>
      <c r="F29" s="25">
        <f>'[1]УК ВР декабрь нар'!Y324</f>
        <v>0</v>
      </c>
      <c r="I29" s="28"/>
    </row>
    <row r="30" spans="1:10" ht="15.6" hidden="1" x14ac:dyDescent="0.3">
      <c r="A30" s="42" t="s">
        <v>19</v>
      </c>
      <c r="B30" s="37"/>
      <c r="C30" s="37"/>
      <c r="D30" s="37"/>
      <c r="E30" s="38"/>
      <c r="F30" s="25">
        <f>'[1]УК ВР декабрь нар'!AA324+'[1]УК ВР декабрь нар'!AB324+'[1]УК ВР декабрь нар'!AC324+'[1]УК ВР декабрь нар'!AD324+'[1]УК ВР декабрь нар'!AE324+'[1]УК ВР декабрь нар'!AF324+'[1]УК ВР декабрь нар'!AG324+'[1]УК ВР декабрь нар'!AH324+'[1]УК ВР декабрь нар'!AJ324+'[1]УК ВР декабрь нар'!AL324+'[1]УК ВР декабрь нар'!AN324+'[1]УК ВР декабрь нар'!AO324+'[1]УК ВР декабрь нар'!AP324+'[1]УК ВР декабрь нар'!AQ324+'[1]УК ВР декабрь нар'!AR324+'[1]УК ВР декабрь нар'!AT324</f>
        <v>24037.11</v>
      </c>
      <c r="I30" s="28"/>
    </row>
    <row r="31" spans="1:10" ht="36.75" hidden="1" customHeight="1" x14ac:dyDescent="0.3">
      <c r="A31" s="47" t="s">
        <v>32</v>
      </c>
      <c r="B31" s="55"/>
      <c r="C31" s="55"/>
      <c r="D31" s="55"/>
      <c r="E31" s="56"/>
      <c r="F31" s="25">
        <f>'[1]УК ВР декабрь нар'!AY324</f>
        <v>11168.14346014613</v>
      </c>
      <c r="I31" s="28"/>
      <c r="J31" s="28"/>
    </row>
    <row r="32" spans="1:10" ht="15.75" customHeight="1" x14ac:dyDescent="0.25">
      <c r="A32" s="57" t="s">
        <v>33</v>
      </c>
      <c r="B32" s="58"/>
      <c r="C32" s="58"/>
      <c r="D32" s="58"/>
      <c r="E32" s="59"/>
      <c r="F32" s="53">
        <f>SUM(F34:F38)+6225.12</f>
        <v>39722.247412619283</v>
      </c>
      <c r="I32" s="28"/>
      <c r="J32" s="28"/>
    </row>
    <row r="33" spans="1:10" ht="33" customHeight="1" x14ac:dyDescent="0.25">
      <c r="A33" s="60"/>
      <c r="B33" s="61"/>
      <c r="C33" s="61"/>
      <c r="D33" s="61"/>
      <c r="E33" s="62"/>
      <c r="F33" s="54"/>
      <c r="I33" s="28"/>
      <c r="J33" s="28"/>
    </row>
    <row r="34" spans="1:10" ht="15.6" hidden="1" x14ac:dyDescent="0.3">
      <c r="A34" s="50" t="s">
        <v>16</v>
      </c>
      <c r="B34" s="50"/>
      <c r="C34" s="50"/>
      <c r="D34" s="50"/>
      <c r="E34" s="50"/>
      <c r="F34" s="25">
        <f>'[1]УК ВР декабрь нар'!CN324+'[1]УК ВР декабрь нар'!DU324</f>
        <v>15327.076700402671</v>
      </c>
      <c r="I34" s="28"/>
      <c r="J34" s="28"/>
    </row>
    <row r="35" spans="1:10" ht="15.6" hidden="1" x14ac:dyDescent="0.3">
      <c r="A35" s="50" t="s">
        <v>31</v>
      </c>
      <c r="B35" s="50"/>
      <c r="C35" s="50"/>
      <c r="D35" s="50"/>
      <c r="E35" s="50"/>
      <c r="F35" s="25">
        <f>'[1]УК ВР декабрь нар'!CO324+'[1]УК ВР декабрь нар'!DV324</f>
        <v>3232.4694377917804</v>
      </c>
      <c r="I35" s="28"/>
      <c r="J35" s="28"/>
    </row>
    <row r="36" spans="1:10" ht="15.6" hidden="1" x14ac:dyDescent="0.3">
      <c r="A36" s="50" t="s">
        <v>18</v>
      </c>
      <c r="B36" s="50"/>
      <c r="C36" s="50"/>
      <c r="D36" s="50"/>
      <c r="E36" s="50"/>
      <c r="F36" s="25">
        <f>'[1]УК ВР декабрь нар'!CP324+'[1]УК ВР декабрь нар'!DW324</f>
        <v>498.32429999999999</v>
      </c>
      <c r="I36" s="28"/>
      <c r="J36" s="28"/>
    </row>
    <row r="37" spans="1:10" ht="15.6" hidden="1" x14ac:dyDescent="0.3">
      <c r="A37" s="50" t="s">
        <v>19</v>
      </c>
      <c r="B37" s="50"/>
      <c r="C37" s="50"/>
      <c r="D37" s="50"/>
      <c r="E37" s="50"/>
      <c r="F37" s="25">
        <f>'[1]УК ВР декабрь нар'!AI324+'[1]УК ВР декабрь нар'!AJ324+'[1]УК ВР декабрь нар'!AS324+'[1]УК ВР декабрь нар'!BC324+'[1]УК ВР декабрь нар'!DB324+'[1]УК ВР декабрь нар'!EK324+'[1]УК ВР декабрь нар'!AM324</f>
        <v>1153.6000000000001</v>
      </c>
      <c r="I37" s="28"/>
      <c r="J37" s="28"/>
    </row>
    <row r="38" spans="1:10" ht="39.75" hidden="1" customHeight="1" x14ac:dyDescent="0.3">
      <c r="A38" s="47" t="s">
        <v>34</v>
      </c>
      <c r="B38" s="48"/>
      <c r="C38" s="48"/>
      <c r="D38" s="48"/>
      <c r="E38" s="49"/>
      <c r="F38" s="25">
        <f>'[1]УК ВР декабрь нар'!DG324+'[1]УК ВР декабрь нар'!EQ324</f>
        <v>13285.65697442483</v>
      </c>
      <c r="I38" s="28"/>
      <c r="J38" s="28"/>
    </row>
    <row r="39" spans="1:10" ht="32.4" customHeight="1" x14ac:dyDescent="0.3">
      <c r="A39" s="36" t="s">
        <v>35</v>
      </c>
      <c r="B39" s="51"/>
      <c r="C39" s="51"/>
      <c r="D39" s="51"/>
      <c r="E39" s="52"/>
      <c r="F39" s="26">
        <f>SUM(F40:F48)+33792.28</f>
        <v>93221.710941149533</v>
      </c>
      <c r="I39" s="28"/>
    </row>
    <row r="40" spans="1:10" ht="15.6" hidden="1" x14ac:dyDescent="0.3">
      <c r="A40" s="43" t="s">
        <v>20</v>
      </c>
      <c r="B40" s="44"/>
      <c r="C40" s="44"/>
      <c r="D40" s="44"/>
      <c r="E40" s="45"/>
      <c r="F40" s="25">
        <f>'[1]УК ВР декабрь нар'!FB324+'[1]УК ВР декабрь нар'!FX324</f>
        <v>30444.183993731262</v>
      </c>
      <c r="I40" s="28"/>
    </row>
    <row r="41" spans="1:10" ht="15.6" hidden="1" x14ac:dyDescent="0.3">
      <c r="A41" s="42" t="s">
        <v>31</v>
      </c>
      <c r="B41" s="37"/>
      <c r="C41" s="37"/>
      <c r="D41" s="37"/>
      <c r="E41" s="37"/>
      <c r="F41" s="25">
        <f>'[1]УК ВР декабрь нар'!FC324+'[1]УК ВР декабрь нар'!FY324</f>
        <v>6223.7397701539212</v>
      </c>
      <c r="I41" s="28"/>
    </row>
    <row r="42" spans="1:10" ht="15.6" hidden="1" customHeight="1" x14ac:dyDescent="0.3">
      <c r="A42" s="50" t="s">
        <v>21</v>
      </c>
      <c r="B42" s="50"/>
      <c r="C42" s="50"/>
      <c r="D42" s="50"/>
      <c r="E42" s="42"/>
      <c r="F42" s="25"/>
      <c r="I42" s="28"/>
    </row>
    <row r="43" spans="1:10" ht="15.6" hidden="1" customHeight="1" x14ac:dyDescent="0.3">
      <c r="A43" s="42" t="s">
        <v>17</v>
      </c>
      <c r="B43" s="37"/>
      <c r="C43" s="37"/>
      <c r="D43" s="37"/>
      <c r="E43" s="37"/>
      <c r="F43" s="25"/>
      <c r="I43" s="28"/>
    </row>
    <row r="44" spans="1:10" ht="15.6" hidden="1" customHeight="1" x14ac:dyDescent="0.3">
      <c r="A44" s="50" t="s">
        <v>22</v>
      </c>
      <c r="B44" s="50"/>
      <c r="C44" s="50"/>
      <c r="D44" s="50"/>
      <c r="E44" s="42"/>
      <c r="F44" s="25"/>
      <c r="I44" s="28"/>
    </row>
    <row r="45" spans="1:10" ht="15.6" hidden="1" customHeight="1" x14ac:dyDescent="0.3">
      <c r="A45" s="42" t="s">
        <v>17</v>
      </c>
      <c r="B45" s="37"/>
      <c r="C45" s="37"/>
      <c r="D45" s="37"/>
      <c r="E45" s="37"/>
      <c r="F45" s="25"/>
      <c r="I45" s="28"/>
    </row>
    <row r="46" spans="1:10" ht="15.6" hidden="1" x14ac:dyDescent="0.3">
      <c r="A46" s="50" t="s">
        <v>18</v>
      </c>
      <c r="B46" s="50"/>
      <c r="C46" s="50"/>
      <c r="D46" s="50"/>
      <c r="E46" s="42"/>
      <c r="F46" s="25">
        <f>'[1]УК ВР декабрь нар'!FD324+'[1]УК ВР декабрь нар'!FZ324</f>
        <v>868.34640000000002</v>
      </c>
      <c r="I46" s="28"/>
    </row>
    <row r="47" spans="1:10" ht="15.6" hidden="1" x14ac:dyDescent="0.3">
      <c r="A47" s="42" t="s">
        <v>19</v>
      </c>
      <c r="B47" s="37"/>
      <c r="C47" s="37"/>
      <c r="D47" s="37"/>
      <c r="E47" s="37"/>
      <c r="F47" s="25">
        <f>'[1]УК ВР декабрь нар'!GG324+'[1]УК ВР декабрь нар'!FL324+'[1]УК ВР декабрь нар'!BB324+'[1]УК ВР декабрь нар'!AK324</f>
        <v>28.886399999999998</v>
      </c>
      <c r="I47" s="28"/>
    </row>
    <row r="48" spans="1:10" ht="43.5" hidden="1" customHeight="1" x14ac:dyDescent="0.3">
      <c r="A48" s="47" t="s">
        <v>36</v>
      </c>
      <c r="B48" s="48"/>
      <c r="C48" s="48"/>
      <c r="D48" s="48"/>
      <c r="E48" s="49"/>
      <c r="F48" s="25">
        <f>'[1]УК ВР декабрь нар'!FS324+'[1]УК ВР декабрь нар'!GL324</f>
        <v>21864.274377264352</v>
      </c>
      <c r="I48" s="28"/>
    </row>
    <row r="49" spans="1:12" ht="15.6" hidden="1" customHeight="1" x14ac:dyDescent="0.3">
      <c r="A49" s="36" t="s">
        <v>37</v>
      </c>
      <c r="B49" s="37"/>
      <c r="C49" s="37"/>
      <c r="D49" s="37"/>
      <c r="E49" s="38"/>
      <c r="F49" s="32"/>
      <c r="I49" s="28"/>
    </row>
    <row r="50" spans="1:12" ht="15.6" x14ac:dyDescent="0.3">
      <c r="A50" s="39" t="s">
        <v>47</v>
      </c>
      <c r="B50" s="40"/>
      <c r="C50" s="40"/>
      <c r="D50" s="40"/>
      <c r="E50" s="41"/>
      <c r="F50" s="26">
        <f>F25+F32+F39+F49</f>
        <v>172147.18254734972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27797.11</v>
      </c>
      <c r="I51" s="28"/>
      <c r="K51" s="28"/>
      <c r="L51" s="28"/>
    </row>
    <row r="52" spans="1:12" ht="15.6" x14ac:dyDescent="0.3">
      <c r="A52" s="42" t="s">
        <v>23</v>
      </c>
      <c r="B52" s="37"/>
      <c r="C52" s="37"/>
      <c r="D52" s="37"/>
      <c r="E52" s="37"/>
      <c r="F52" s="25">
        <v>14589.35</v>
      </c>
      <c r="I52" s="28"/>
    </row>
    <row r="53" spans="1:12" ht="15.6" x14ac:dyDescent="0.3">
      <c r="A53" s="42" t="s">
        <v>24</v>
      </c>
      <c r="B53" s="37"/>
      <c r="C53" s="37"/>
      <c r="D53" s="37"/>
      <c r="E53" s="37"/>
      <c r="F53" s="25">
        <v>13207.76</v>
      </c>
      <c r="I53" s="28"/>
    </row>
    <row r="54" spans="1:12" ht="18" hidden="1" customHeight="1" x14ac:dyDescent="0.3">
      <c r="A54" s="43" t="s">
        <v>25</v>
      </c>
      <c r="B54" s="44"/>
      <c r="C54" s="44"/>
      <c r="D54" s="44"/>
      <c r="E54" s="45"/>
      <c r="F54" s="25">
        <v>0</v>
      </c>
      <c r="I54" s="28"/>
    </row>
    <row r="55" spans="1:12" ht="15.6" x14ac:dyDescent="0.3">
      <c r="A55" s="46" t="s">
        <v>49</v>
      </c>
      <c r="B55" s="46"/>
      <c r="C55" s="46"/>
      <c r="D55" s="46"/>
      <c r="E55" s="46"/>
      <c r="F55" s="26">
        <f>F50+F51</f>
        <v>199944.2925473497</v>
      </c>
      <c r="H55" s="28"/>
      <c r="I55" s="28"/>
    </row>
    <row r="56" spans="1:12" ht="15.6" x14ac:dyDescent="0.3">
      <c r="A56" s="34" t="s">
        <v>26</v>
      </c>
      <c r="B56" s="34"/>
      <c r="C56" s="34"/>
      <c r="D56" s="34"/>
      <c r="E56" s="34"/>
      <c r="F56" s="27">
        <f>E16</f>
        <v>56451.88</v>
      </c>
      <c r="I56" s="28"/>
    </row>
    <row r="57" spans="1:12" ht="15.6" x14ac:dyDescent="0.3">
      <c r="A57" s="34" t="s">
        <v>27</v>
      </c>
      <c r="B57" s="34"/>
      <c r="C57" s="34"/>
      <c r="D57" s="34"/>
      <c r="E57" s="34"/>
      <c r="F57" s="26">
        <f>F16</f>
        <v>53358.61</v>
      </c>
      <c r="H57" s="28"/>
      <c r="I57" s="28"/>
    </row>
    <row r="58" spans="1:12" ht="15.6" x14ac:dyDescent="0.3">
      <c r="A58" s="35" t="s">
        <v>28</v>
      </c>
      <c r="B58" s="35"/>
      <c r="C58" s="35"/>
      <c r="D58" s="35"/>
      <c r="E58" s="35"/>
      <c r="F58" s="26">
        <f>F24+F56-F55</f>
        <v>-879604.32491709501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Ковенская 4</vt:lpstr>
      <vt:lpstr>'Ковенская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2018-04-11T08:41:27Z</cp:lastPrinted>
  <dcterms:created xsi:type="dcterms:W3CDTF">2013-05-24T09:13:10Z</dcterms:created>
  <dcterms:modified xsi:type="dcterms:W3CDTF">2019-03-13T06:32:22Z</dcterms:modified>
</cp:coreProperties>
</file>